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G16" i="1"/>
  <c r="F16" i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E15" i="1"/>
  <c r="D15" i="1"/>
  <c r="C15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<sst xmlns="http://schemas.openxmlformats.org/spreadsheetml/2006/main" count="64" uniqueCount="47">
  <si>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</si>
  <si>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</si>
  <si>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</si>
  <si>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</si>
  <si>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</si>
  <si>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</si>
  <si>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</si>
  <si>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</si>
  <si>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</si>
  <si>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</si>
  <si>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</si>
  <si>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</si>
  <si>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</si>
  <si>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</si>
  <si>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</si>
  <si>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</si>
  <si>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</si>
  <si>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</si>
  <si>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</si>
  <si>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</si>
  <si>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</si>
  <si>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</si>
  <si>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</si>
  <si>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</si>
  <si>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</si>
  <si>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</si>
  <si>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</si>
  <si>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</si>
  <si>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</si>
  <si>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 358
«Сборник  рецептур блюд (технологических карт) для питания школьников» 
Видання 1990 р.
</t>
  </si>
  <si>
    <t>КЕФІР</t>
  </si>
  <si>
    <t>МП Л</t>
  </si>
  <si>
    <t>Кефір 2,5%</t>
  </si>
  <si>
    <t xml:space="preserve">Кефір розливають у чашки безпосередньо перед видачею. 
Подають в чашці при кімнатній температурі.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</si>
  <si>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кефір налитий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</si>
  <si>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</si>
  <si>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кисломолочний.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</si>
  <si>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сметаноподібна.</t>
    </r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</si>
  <si>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</si>
  <si>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</si>
  <si>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>Консистенція однорідна, сметано подібна, з порушеним згустком; смак та запах кисломолочний.</t>
  </si>
  <si>
    <t>90 г ± 3 %</t>
  </si>
  <si>
    <t>125г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</si>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</sst>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6" zoomScale="70" zoomScaleNormal="100" zoomScalePageLayoutView="70" workbookViewId="0">
      <selection activeCell="F17" sqref="F17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35" t="s">
        <v>29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4"/>
      <c r="Q1" s="40" t="s">
        <v>17</v>
      </c>
      <c r="R1" s="40"/>
      <c r="S1" s="40"/>
      <c r="T1" s="40"/>
      <c r="U1" s="40"/>
    </row>
    <row r="2" spans="1:29" x14ac:dyDescent="0.25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4"/>
      <c r="Q2" s="40" t="s">
        <v>18</v>
      </c>
      <c r="R2" s="40"/>
      <c r="S2" s="40"/>
      <c r="T2" s="40"/>
      <c r="U2" s="40"/>
    </row>
    <row r="3" spans="1:29" x14ac:dyDescent="0.25">
      <c r="A3" s="2"/>
      <c r="B3" s="36"/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4"/>
      <c r="Q3" s="40" t="s">
        <v>19</v>
      </c>
      <c r="R3" s="40"/>
      <c r="S3" s="40"/>
      <c r="T3" s="40"/>
      <c r="U3" s="40"/>
    </row>
    <row r="4" spans="1:29" x14ac:dyDescent="0.25">
      <c r="A4" s="2"/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4"/>
      <c r="Q4" s="40" t="s">
        <v>20</v>
      </c>
      <c r="R4" s="40"/>
      <c r="S4" s="40"/>
      <c r="T4" s="40"/>
      <c r="U4" s="40"/>
    </row>
    <row r="5" spans="1:29" x14ac:dyDescent="0.25">
      <c r="A5" s="2"/>
      <c r="B5" s="36"/>
      <c r="C5" s="36"/>
      <c r="D5" s="36"/>
      <c r="E5" s="36"/>
      <c r="F5" s="36"/>
      <c r="G5" s="36"/>
      <c r="H5" s="3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4"/>
      <c r="C6" s="24"/>
      <c r="D6" s="24"/>
      <c r="E6" s="24"/>
      <c r="F6" s="24"/>
      <c r="G6" s="24"/>
      <c r="H6" s="24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x14ac:dyDescent="0.25">
      <c r="A8" s="42" t="s">
        <v>30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45" t="s">
        <v>0</v>
      </c>
      <c r="B10" s="79" t="s">
        <v>14</v>
      </c>
      <c r="C10" s="73" t="s">
        <v>1</v>
      </c>
      <c r="D10" s="74"/>
      <c r="E10" s="74"/>
      <c r="F10" s="74"/>
      <c r="G10" s="74"/>
      <c r="H10" s="75"/>
      <c r="I10" s="73" t="s">
        <v>2</v>
      </c>
      <c r="J10" s="74"/>
      <c r="K10" s="74"/>
      <c r="L10" s="74"/>
      <c r="M10" s="74"/>
      <c r="N10" s="74"/>
      <c r="O10" s="74"/>
      <c r="P10" s="74"/>
      <c r="Q10" s="75"/>
      <c r="R10" s="64" t="s">
        <v>13</v>
      </c>
      <c r="S10" s="65"/>
      <c r="T10" s="66"/>
      <c r="U10" s="61" t="s">
        <v>3</v>
      </c>
      <c r="V10" s="58" t="s">
        <v>25</v>
      </c>
      <c r="W10" s="58" t="s">
        <v>26</v>
      </c>
      <c r="X10" s="61" t="s">
        <v>27</v>
      </c>
    </row>
    <row r="11" spans="1:29" ht="15.75" customHeight="1" x14ac:dyDescent="0.25">
      <c r="A11" s="46"/>
      <c r="B11" s="80"/>
      <c r="C11" s="76"/>
      <c r="D11" s="77"/>
      <c r="E11" s="77"/>
      <c r="F11" s="77"/>
      <c r="G11" s="77"/>
      <c r="H11" s="78"/>
      <c r="I11" s="76"/>
      <c r="J11" s="77"/>
      <c r="K11" s="77"/>
      <c r="L11" s="77"/>
      <c r="M11" s="77"/>
      <c r="N11" s="77"/>
      <c r="O11" s="77"/>
      <c r="P11" s="77"/>
      <c r="Q11" s="78"/>
      <c r="R11" s="67"/>
      <c r="S11" s="68"/>
      <c r="T11" s="69"/>
      <c r="U11" s="62"/>
      <c r="V11" s="59"/>
      <c r="W11" s="59"/>
      <c r="X11" s="62"/>
    </row>
    <row r="12" spans="1:29" ht="23.25" customHeight="1" x14ac:dyDescent="0.25">
      <c r="A12" s="46"/>
      <c r="B12" s="80"/>
      <c r="C12" s="55" t="s">
        <v>8</v>
      </c>
      <c r="D12" s="56"/>
      <c r="E12" s="57"/>
      <c r="F12" s="55" t="s">
        <v>9</v>
      </c>
      <c r="G12" s="56"/>
      <c r="H12" s="57"/>
      <c r="I12" s="55" t="s">
        <v>10</v>
      </c>
      <c r="J12" s="56"/>
      <c r="K12" s="57"/>
      <c r="L12" s="55" t="s">
        <v>11</v>
      </c>
      <c r="M12" s="56"/>
      <c r="N12" s="57"/>
      <c r="O12" s="55" t="s">
        <v>12</v>
      </c>
      <c r="P12" s="56"/>
      <c r="Q12" s="57"/>
      <c r="R12" s="70"/>
      <c r="S12" s="71"/>
      <c r="T12" s="72"/>
      <c r="U12" s="62"/>
      <c r="V12" s="59"/>
      <c r="W12" s="59"/>
      <c r="X12" s="62"/>
    </row>
    <row r="13" spans="1:29" ht="15" customHeight="1" x14ac:dyDescent="0.25">
      <c r="A13" s="46"/>
      <c r="B13" s="80"/>
      <c r="C13" s="49" t="s">
        <v>4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62"/>
      <c r="V13" s="60"/>
      <c r="W13" s="60"/>
      <c r="X13" s="63"/>
    </row>
    <row r="14" spans="1:29" ht="30.75" customHeight="1" x14ac:dyDescent="0.25">
      <c r="A14" s="47"/>
      <c r="B14" s="81"/>
      <c r="C14" s="32" t="s">
        <v>6</v>
      </c>
      <c r="D14" s="32" t="s">
        <v>7</v>
      </c>
      <c r="E14" s="32" t="s">
        <v>5</v>
      </c>
      <c r="F14" s="32" t="s">
        <v>6</v>
      </c>
      <c r="G14" s="32" t="s">
        <v>7</v>
      </c>
      <c r="H14" s="32" t="s">
        <v>5</v>
      </c>
      <c r="I14" s="32" t="s">
        <v>6</v>
      </c>
      <c r="J14" s="32" t="s">
        <v>7</v>
      </c>
      <c r="K14" s="32" t="s">
        <v>5</v>
      </c>
      <c r="L14" s="32" t="s">
        <v>6</v>
      </c>
      <c r="M14" s="32" t="s">
        <v>7</v>
      </c>
      <c r="N14" s="32" t="s">
        <v>5</v>
      </c>
      <c r="O14" s="32" t="s">
        <v>6</v>
      </c>
      <c r="P14" s="32" t="s">
        <v>7</v>
      </c>
      <c r="Q14" s="32" t="s">
        <v>5</v>
      </c>
      <c r="R14" s="32" t="s">
        <v>6</v>
      </c>
      <c r="S14" s="32" t="s">
        <v>7</v>
      </c>
      <c r="T14" s="32" t="s">
        <v>5</v>
      </c>
      <c r="U14" s="63"/>
      <c r="V14" s="33" t="s">
        <v>15</v>
      </c>
      <c r="W14" s="33" t="s">
        <v>15</v>
      </c>
      <c r="X14" s="22" t="s">
        <v>15</v>
      </c>
      <c r="Z14" s="22" t="s">
        <v>43</v>
      </c>
      <c r="AA14" s="22" t="s">
        <v>44</v>
      </c>
      <c r="AB14" s="22" t="s">
        <v>45</v>
      </c>
      <c r="AC14" s="22" t="s">
        <v>46</v>
      </c>
    </row>
    <row r="15" spans="1:29" ht="60" customHeight="1" x14ac:dyDescent="0.25">
      <c r="A15" s="25" t="s">
        <v>31</v>
      </c>
      <c r="B15" s="15" t="s">
        <v>32</v>
      </c>
      <c r="C15" s="16">
        <f>(100*F15)/(100-X15)</f>
        <v>92.783505154639172</v>
      </c>
      <c r="D15" s="17">
        <f>(100*G15)/(100-X15)</f>
        <v>92.783505154639172</v>
      </c>
      <c r="E15" s="17">
        <f>(100*H15)/(100-X15)</f>
        <v>128.86597938144331</v>
      </c>
      <c r="F15" s="17">
        <v>90</v>
      </c>
      <c r="G15" s="17">
        <v>90</v>
      </c>
      <c r="H15" s="17">
        <v>125</v>
      </c>
      <c r="I15" s="52">
        <f>Z15/100*F15</f>
        <v>2.6999999999999997</v>
      </c>
      <c r="J15" s="52">
        <f>Z15/100*G15</f>
        <v>2.6999999999999997</v>
      </c>
      <c r="K15" s="52">
        <f>Z15/100*H15</f>
        <v>3.75</v>
      </c>
      <c r="L15" s="52">
        <f>AA15/100*F15</f>
        <v>2.25</v>
      </c>
      <c r="M15" s="52">
        <f>AA15/100*G15</f>
        <v>2.25</v>
      </c>
      <c r="N15" s="52">
        <f>AA15/100*H15</f>
        <v>3.125</v>
      </c>
      <c r="O15" s="52">
        <f>AB15/100*F15</f>
        <v>3.1500000000000004</v>
      </c>
      <c r="P15" s="52">
        <f>AB15/100*G15</f>
        <v>3.1500000000000004</v>
      </c>
      <c r="Q15" s="52">
        <f>AB15/100*H15</f>
        <v>4.375</v>
      </c>
      <c r="R15" s="53">
        <f>AC15/100*F15</f>
        <v>53.099999999999994</v>
      </c>
      <c r="S15" s="53">
        <f>AC15/100*G15</f>
        <v>53.099999999999994</v>
      </c>
      <c r="T15" s="53">
        <f>AC15/100*H15</f>
        <v>73.75</v>
      </c>
      <c r="U15" s="34" t="s">
        <v>40</v>
      </c>
      <c r="V15" s="19">
        <v>0</v>
      </c>
      <c r="W15" s="13">
        <v>0</v>
      </c>
      <c r="X15" s="22">
        <v>3</v>
      </c>
      <c r="Z15" s="54">
        <v>3</v>
      </c>
      <c r="AA15" s="54">
        <v>2.5</v>
      </c>
      <c r="AB15" s="54">
        <v>3.5</v>
      </c>
      <c r="AC15" s="53">
        <v>59</v>
      </c>
    </row>
    <row r="16" spans="1:29" x14ac:dyDescent="0.25">
      <c r="A16" s="14"/>
      <c r="B16" s="37" t="s">
        <v>38</v>
      </c>
      <c r="C16" s="38"/>
      <c r="D16" s="38"/>
      <c r="E16" s="39"/>
      <c r="F16" s="18">
        <f>F15*(100-X16)/100</f>
        <v>90</v>
      </c>
      <c r="G16" s="18">
        <f>G15*(100-X16)/100</f>
        <v>90</v>
      </c>
      <c r="H16" s="18">
        <f>H15*(100-X16)/100</f>
        <v>125</v>
      </c>
      <c r="I16" s="23">
        <f t="shared" ref="I16:T16" si="0">SUM(I15:I15)</f>
        <v>2.6999999999999997</v>
      </c>
      <c r="J16" s="23">
        <f t="shared" si="0"/>
        <v>2.6999999999999997</v>
      </c>
      <c r="K16" s="23">
        <f t="shared" si="0"/>
        <v>3.75</v>
      </c>
      <c r="L16" s="23">
        <f t="shared" si="0"/>
        <v>2.25</v>
      </c>
      <c r="M16" s="23">
        <f t="shared" si="0"/>
        <v>2.25</v>
      </c>
      <c r="N16" s="23">
        <f t="shared" si="0"/>
        <v>3.125</v>
      </c>
      <c r="O16" s="23">
        <f t="shared" si="0"/>
        <v>3.1500000000000004</v>
      </c>
      <c r="P16" s="23">
        <f t="shared" si="0"/>
        <v>3.1500000000000004</v>
      </c>
      <c r="Q16" s="23">
        <f t="shared" si="0"/>
        <v>4.375</v>
      </c>
      <c r="R16" s="18">
        <f t="shared" si="0"/>
        <v>53.099999999999994</v>
      </c>
      <c r="S16" s="18">
        <f t="shared" si="0"/>
        <v>53.099999999999994</v>
      </c>
      <c r="T16" s="18">
        <f t="shared" si="0"/>
        <v>73.75</v>
      </c>
      <c r="U16" s="3"/>
      <c r="V16" s="12"/>
      <c r="W16" s="13"/>
      <c r="X16" s="22">
        <v>0</v>
      </c>
      <c r="Z16" s="54"/>
      <c r="AA16" s="54"/>
      <c r="AB16" s="54"/>
      <c r="AC16" s="53"/>
    </row>
    <row r="17" spans="1:24" x14ac:dyDescent="0.25">
      <c r="A17" s="26"/>
      <c r="B17" s="8"/>
      <c r="C17" s="8"/>
      <c r="D17" s="8"/>
      <c r="E17" s="8"/>
      <c r="F17" s="27"/>
      <c r="G17" s="27"/>
      <c r="H17" s="27"/>
      <c r="I17" s="28"/>
      <c r="J17" s="28"/>
      <c r="K17" s="28"/>
      <c r="L17" s="28"/>
      <c r="M17" s="28"/>
      <c r="N17" s="28"/>
      <c r="O17" s="28"/>
      <c r="P17" s="28"/>
      <c r="Q17" s="28"/>
      <c r="R17" s="27"/>
      <c r="S17" s="27"/>
      <c r="T17" s="27"/>
      <c r="U17" s="10"/>
      <c r="V17" s="29"/>
      <c r="W17" s="30"/>
      <c r="X17" s="31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43" t="s">
        <v>21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4" ht="33" customHeight="1" x14ac:dyDescent="0.25">
      <c r="A20" s="7"/>
      <c r="B20" s="48" t="s">
        <v>33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43" t="s">
        <v>22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4" x14ac:dyDescent="0.25">
      <c r="A23" s="1"/>
      <c r="B23" s="5" t="s">
        <v>34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43" t="s">
        <v>23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4" x14ac:dyDescent="0.25">
      <c r="A29" s="1"/>
      <c r="B29" s="2" t="s">
        <v>28</v>
      </c>
      <c r="C29" s="5"/>
      <c r="D29" s="5" t="s">
        <v>41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42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44" t="s">
        <v>24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x14ac:dyDescent="0.25">
      <c r="A35" s="1"/>
      <c r="B35" s="5" t="s">
        <v>39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  <c r="Q36" s="21"/>
      <c r="R36" s="21"/>
      <c r="S36" s="21"/>
      <c r="T36" s="21"/>
      <c r="U36" s="21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2022-11-05T18:15:09Z</dcterms:modified>
</cp:coreProperties>
</file>